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771E560-8942-4404-944B-17F5D9FC859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ORMSINV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7" i="5"/>
  <c r="D13" i="5"/>
  <c r="A34" i="6"/>
  <c r="D53" i="1"/>
  <c r="A8" i="4"/>
  <c r="D52" i="1"/>
  <c r="D55" i="1"/>
  <c r="D6" i="5"/>
  <c r="A7" i="2"/>
  <c r="D4" i="5"/>
  <c r="A12" i="3"/>
  <c r="A12" i="4"/>
  <c r="A8" i="3"/>
  <c r="A2" i="6" l="1"/>
  <c r="A2" i="5"/>
  <c r="A2" i="4"/>
  <c r="A2" i="3"/>
  <c r="A2" i="2"/>
  <c r="A2" i="1"/>
  <c r="B32" i="6" l="1"/>
  <c r="A9" i="6"/>
  <c r="A10" i="6" s="1"/>
  <c r="B8" i="6"/>
  <c r="B7" i="6"/>
  <c r="A11" i="6" l="1"/>
  <c r="B10" i="6"/>
  <c r="B9" i="6"/>
  <c r="C13" i="5"/>
  <c r="A11" i="5"/>
  <c r="A12" i="6" l="1"/>
  <c r="B11" i="6"/>
  <c r="B6" i="5"/>
  <c r="A13" i="6" l="1"/>
  <c r="B12" i="6"/>
  <c r="C4" i="5"/>
  <c r="C6" i="5" s="1"/>
  <c r="A14" i="6" l="1"/>
  <c r="B13" i="6"/>
  <c r="B7" i="4"/>
  <c r="B11" i="4" s="1"/>
  <c r="B14" i="4" s="1"/>
  <c r="A15" i="6" l="1"/>
  <c r="B14" i="6"/>
  <c r="B7" i="3"/>
  <c r="B11" i="3" s="1"/>
  <c r="B14" i="3" s="1"/>
  <c r="A16" i="6" l="1"/>
  <c r="B15" i="6"/>
  <c r="B6" i="2"/>
  <c r="A17" i="6" l="1"/>
  <c r="B16" i="6"/>
  <c r="A52" i="1"/>
  <c r="A53" i="1"/>
  <c r="A54" i="1"/>
  <c r="A55" i="1"/>
  <c r="A56" i="1"/>
  <c r="A18" i="6" l="1"/>
  <c r="B17" i="6"/>
  <c r="A19" i="6" l="1"/>
  <c r="B18" i="6"/>
  <c r="A20" i="6" l="1"/>
  <c r="B19" i="6"/>
  <c r="A21" i="6" l="1"/>
  <c r="B20" i="6"/>
  <c r="A22" i="6" l="1"/>
  <c r="B21" i="6"/>
  <c r="A23" i="6" l="1"/>
  <c r="B22" i="6"/>
  <c r="A24" i="6" l="1"/>
  <c r="B23" i="6"/>
  <c r="A25" i="6" l="1"/>
  <c r="B24" i="6"/>
  <c r="A26" i="6" l="1"/>
  <c r="B25" i="6"/>
  <c r="A27" i="6" l="1"/>
  <c r="B26" i="6"/>
  <c r="A28" i="6" l="1"/>
  <c r="B27" i="6"/>
  <c r="A29" i="6" l="1"/>
  <c r="B28" i="6"/>
  <c r="A30" i="6" l="1"/>
  <c r="B29" i="6"/>
  <c r="A31" i="6" l="1"/>
  <c r="B31" i="6" s="1"/>
  <c r="B30" i="6"/>
</calcChain>
</file>

<file path=xl/sharedStrings.xml><?xml version="1.0" encoding="utf-8"?>
<sst xmlns="http://schemas.openxmlformats.org/spreadsheetml/2006/main" count="91" uniqueCount="74">
  <si>
    <t>probability is &lt;=0 or &gt;=1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</si>
  <si>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</si>
  <si>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probability is non-numeric</t>
    </r>
  </si>
  <si>
    <t>Errors Using NORMSINV Function</t>
  </si>
  <si>
    <t>Example 5:- Charting NORMSINV</t>
  </si>
  <si>
    <t>Condition Test &gt;&gt;</t>
  </si>
  <si>
    <t>&gt;0 &lt;1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</si>
  <si>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</si>
  <si>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</si>
  <si>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</si>
  <si>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</si>
  <si>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</si>
  <si>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</si>
  <si>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Evaluated x</t>
  </si>
  <si>
    <t>Probability</t>
  </si>
  <si>
    <t>Formula for test</t>
  </si>
  <si>
    <t>Validation Backup
Conditionally formatted test</t>
  </si>
  <si>
    <t>User Inputs</t>
  </si>
  <si>
    <t>Arguments</t>
  </si>
  <si>
    <t>Error</t>
  </si>
  <si>
    <t>Check using Formula</t>
  </si>
  <si>
    <t>Using NORMSINV</t>
  </si>
  <si>
    <t>Check using NORMSDIST</t>
  </si>
  <si>
    <t>Index of Examples</t>
  </si>
  <si>
    <t>Examples of Use of NORMSINV</t>
  </si>
  <si>
    <t>Must be greater than 0.</t>
  </si>
  <si>
    <t>The standard deviation of the distribution.</t>
  </si>
  <si>
    <t>Required.</t>
  </si>
  <si>
    <t>standard_dev</t>
  </si>
  <si>
    <t>Argument Notes</t>
  </si>
  <si>
    <t>Description</t>
  </si>
  <si>
    <t>Type</t>
  </si>
  <si>
    <t>Name</t>
  </si>
  <si>
    <t>Arguments:</t>
  </si>
  <si>
    <r>
      <t>=NORMSINV(</t>
    </r>
    <r>
      <rPr>
        <b/>
        <sz val="10"/>
        <color rgb="FFFF0000"/>
        <rFont val="Arial"/>
        <family val="2"/>
      </rPr>
      <t>probability</t>
    </r>
    <r>
      <rPr>
        <sz val="10"/>
        <rFont val="Arial"/>
        <family val="2"/>
      </rPr>
      <t>)</t>
    </r>
  </si>
  <si>
    <t>Syntax:</t>
  </si>
  <si>
    <t>Normal distributions are extremely important in statistics, and are often used in the natural and social sciences for real-valued random variables whose distributions are not known.</t>
  </si>
  <si>
    <t>In probability theory, the normal (or Gaussian) distribution is a continuous probability distribution.</t>
  </si>
  <si>
    <t>The NORM.S.INV function appears to return the same as NORMSINV.</t>
  </si>
  <si>
    <t>2010 saw a complete revision in the calculation algorithms and more appropriate naming of many statistical functions including NORMSINV.</t>
  </si>
  <si>
    <t>Comment and additional examples especially welcome here.</t>
  </si>
  <si>
    <t>Comment</t>
  </si>
  <si>
    <t>Returns the inverse of the standard normal cumulative distribution. The distribution has a mean of zero and a standard deviation of one.</t>
  </si>
  <si>
    <t>NORMSINV</t>
  </si>
  <si>
    <t>Classification, Source, History</t>
  </si>
  <si>
    <t>Built in.</t>
  </si>
  <si>
    <t>Classification - Compatibility</t>
  </si>
  <si>
    <t>Excel 2010 replaced NORMSINV by NORM.S.INV</t>
  </si>
  <si>
    <t>Excel 2013 placed it in Compatibility classification.</t>
  </si>
  <si>
    <t>Statements of Microsoft (Excel Help 2013) indicate that the NORMSINV and other replaced functions may be omitted in later versions of Excel.</t>
  </si>
  <si>
    <t>Equations / Formulas</t>
  </si>
  <si>
    <t>NORMSINV solves for x in the equation for the cumulative probability function which is:</t>
  </si>
  <si>
    <t>Or in Excel linear form:</t>
  </si>
  <si>
    <t>=(1+ERF(x/2^0.5))/2</t>
  </si>
  <si>
    <t>Inverse of Cumulative Standard Normal Distribution</t>
  </si>
  <si>
    <t>Mean &gt;&gt;</t>
  </si>
  <si>
    <t>St Dev &gt;&gt;</t>
  </si>
  <si>
    <t>prob</t>
  </si>
  <si>
    <t>Example 1:- Simple Example Of Use Of NORMSINV</t>
  </si>
  <si>
    <t>Example 2:- Crosscheck Of NORMSINV With NORMSDIST</t>
  </si>
  <si>
    <t>Example 3:- Crosscheck Of NORMSINV With Formula</t>
  </si>
  <si>
    <t>Example 4:- Validating Data For NORMSINV</t>
  </si>
  <si>
    <t>Related / Similar And Frequently Used With Functions</t>
  </si>
  <si>
    <t>Related / Similar</t>
  </si>
  <si>
    <t>Returns the inverse of the cumulative probability of the normal standard distribution.</t>
  </si>
  <si>
    <t>NORMSDIST</t>
  </si>
  <si>
    <t>Replaced by:</t>
  </si>
  <si>
    <t>NORM.S.INV</t>
  </si>
  <si>
    <t>Returns the cumulative probability of the normal standard distribution.</t>
  </si>
  <si>
    <t>File Creation Date : 19-Jun-2020</t>
  </si>
  <si>
    <t xml:space="preserve">Open the Excel help for this function. </t>
  </si>
  <si>
    <t>Double Click on NORMSINV and then click on the link</t>
  </si>
  <si>
    <t>Enter =NORMSINV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</si>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</sst>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000"/>
  </numFmts>
  <fonts count="12" x14ac:knownFonts="1"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1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0" fillId="0" borderId="0" xfId="0" applyFill="1" applyProtection="1"/>
    <xf numFmtId="0" fontId="9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5" fillId="0" borderId="0" xfId="0" applyFont="1" applyFill="1" applyProtection="1"/>
    <xf numFmtId="0" fontId="11" fillId="0" borderId="0" xfId="1" applyFont="1" applyFill="1" applyAlignment="1" applyProtection="1">
      <alignment horizontal="center"/>
    </xf>
    <xf numFmtId="0" fontId="3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Protection="1"/>
    <xf numFmtId="0" fontId="3" fillId="0" borderId="0" xfId="0" quotePrefix="1" applyFont="1" applyFill="1" applyProtection="1"/>
    <xf numFmtId="0" fontId="6" fillId="0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center"/>
    </xf>
    <xf numFmtId="0" fontId="5" fillId="0" borderId="0" xfId="0" quotePrefix="1" applyFont="1" applyFill="1" applyAlignment="1" applyProtection="1">
      <alignment horizontal="left" indent="3"/>
    </xf>
    <xf numFmtId="0" fontId="5" fillId="0" borderId="0" xfId="0" quotePrefix="1" applyFont="1" applyFill="1" applyAlignment="1" applyProtection="1">
      <alignment horizontal="left"/>
    </xf>
    <xf numFmtId="0" fontId="6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/>
    </xf>
    <xf numFmtId="0" fontId="3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5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3" fillId="0" borderId="0" xfId="0" applyFont="1" applyFill="1" applyProtection="1">
      <protection locked="0"/>
    </xf>
    <xf numFmtId="164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wrapText="1"/>
    </xf>
    <xf numFmtId="0" fontId="6" fillId="0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horizontal="center" vertical="top" wrapText="1"/>
    </xf>
    <xf numFmtId="0" fontId="8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center"/>
    </xf>
    <xf numFmtId="0" fontId="8" fillId="0" borderId="0" xfId="0" applyFont="1" applyFill="1" applyProtection="1"/>
    <xf numFmtId="0" fontId="8" fillId="0" borderId="0" xfId="0" applyFont="1" applyFill="1" applyAlignment="1" applyProtection="1">
      <alignment horizontal="center"/>
      <protection locked="0"/>
    </xf>
    <xf numFmtId="165" fontId="0" fillId="0" borderId="0" xfId="0" applyNumberFormat="1" applyFill="1" applyProtection="1"/>
    <xf numFmtId="0" fontId="1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Inverse of Cumulative Standard</a:t>
            </a:r>
            <a:r>
              <a:rPr lang="en-US" baseline="0"/>
              <a:t> Normal Distribution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5'!$A$7:$A$32</c:f>
              <c:numCache>
                <c:formatCode>General</c:formatCode>
                <c:ptCount val="26"/>
                <c:pt idx="0">
                  <c:v>1E-4</c:v>
                </c:pt>
                <c:pt idx="1">
                  <c:v>0.04</c:v>
                </c:pt>
                <c:pt idx="2">
                  <c:v>0.08</c:v>
                </c:pt>
                <c:pt idx="3">
                  <c:v>0.12</c:v>
                </c:pt>
                <c:pt idx="4">
                  <c:v>0.16</c:v>
                </c:pt>
                <c:pt idx="5">
                  <c:v>0.2</c:v>
                </c:pt>
                <c:pt idx="6">
                  <c:v>0.24000000000000002</c:v>
                </c:pt>
                <c:pt idx="7">
                  <c:v>0.28000000000000003</c:v>
                </c:pt>
                <c:pt idx="8">
                  <c:v>0.32</c:v>
                </c:pt>
                <c:pt idx="9">
                  <c:v>0.36</c:v>
                </c:pt>
                <c:pt idx="10">
                  <c:v>0.39999999999999997</c:v>
                </c:pt>
                <c:pt idx="11">
                  <c:v>0.43999999999999995</c:v>
                </c:pt>
                <c:pt idx="12">
                  <c:v>0.47999999999999993</c:v>
                </c:pt>
                <c:pt idx="13">
                  <c:v>0.51999999999999991</c:v>
                </c:pt>
                <c:pt idx="14">
                  <c:v>0.55999999999999994</c:v>
                </c:pt>
                <c:pt idx="15">
                  <c:v>0.6</c:v>
                </c:pt>
                <c:pt idx="16">
                  <c:v>0.64</c:v>
                </c:pt>
                <c:pt idx="17">
                  <c:v>0.68</c:v>
                </c:pt>
                <c:pt idx="18">
                  <c:v>0.72000000000000008</c:v>
                </c:pt>
                <c:pt idx="19">
                  <c:v>0.76000000000000012</c:v>
                </c:pt>
                <c:pt idx="20">
                  <c:v>0.80000000000000016</c:v>
                </c:pt>
                <c:pt idx="21">
                  <c:v>0.84000000000000019</c:v>
                </c:pt>
                <c:pt idx="22">
                  <c:v>0.88000000000000023</c:v>
                </c:pt>
                <c:pt idx="23">
                  <c:v>0.92000000000000026</c:v>
                </c:pt>
                <c:pt idx="24">
                  <c:v>0.9600000000000003</c:v>
                </c:pt>
                <c:pt idx="25">
                  <c:v>0.999</c:v>
                </c:pt>
              </c:numCache>
            </c:numRef>
          </c:cat>
          <c:val>
            <c:numRef>
              <c:f>'Example 5'!$B$7:$B$32</c:f>
              <c:numCache>
                <c:formatCode>0.0000</c:formatCode>
                <c:ptCount val="26"/>
                <c:pt idx="0">
                  <c:v>-3.71901648545568</c:v>
                </c:pt>
                <c:pt idx="1">
                  <c:v>-1.7506860712521695</c:v>
                </c:pt>
                <c:pt idx="2">
                  <c:v>-1.4050715603096353</c:v>
                </c:pt>
                <c:pt idx="3">
                  <c:v>-1.1749867920660904</c:v>
                </c:pt>
                <c:pt idx="4">
                  <c:v>-0.9944578832097497</c:v>
                </c:pt>
                <c:pt idx="5">
                  <c:v>-0.84162123357291452</c:v>
                </c:pt>
                <c:pt idx="6">
                  <c:v>-0.7063025628400873</c:v>
                </c:pt>
                <c:pt idx="7">
                  <c:v>-0.58284150727121631</c:v>
                </c:pt>
                <c:pt idx="8">
                  <c:v>-0.46769879911450829</c:v>
                </c:pt>
                <c:pt idx="9">
                  <c:v>-0.35845879325119384</c:v>
                </c:pt>
                <c:pt idx="10">
                  <c:v>-0.25334710313579989</c:v>
                </c:pt>
                <c:pt idx="11">
                  <c:v>-0.15096921549677741</c:v>
                </c:pt>
                <c:pt idx="12">
                  <c:v>-5.0153583464733802E-2</c:v>
                </c:pt>
                <c:pt idx="13">
                  <c:v>5.0153583464733392E-2</c:v>
                </c:pt>
                <c:pt idx="14">
                  <c:v>0.15096921549677711</c:v>
                </c:pt>
                <c:pt idx="15">
                  <c:v>0.25334710313579978</c:v>
                </c:pt>
                <c:pt idx="16">
                  <c:v>0.35845879325119384</c:v>
                </c:pt>
                <c:pt idx="17">
                  <c:v>0.46769879911450835</c:v>
                </c:pt>
                <c:pt idx="18">
                  <c:v>0.58284150727121642</c:v>
                </c:pt>
                <c:pt idx="19">
                  <c:v>0.70630256284008752</c:v>
                </c:pt>
                <c:pt idx="20">
                  <c:v>0.84162123357291396</c:v>
                </c:pt>
                <c:pt idx="21">
                  <c:v>0.99445788320975625</c:v>
                </c:pt>
                <c:pt idx="22">
                  <c:v>1.1749867920660908</c:v>
                </c:pt>
                <c:pt idx="23">
                  <c:v>1.4050715603096342</c:v>
                </c:pt>
                <c:pt idx="24">
                  <c:v>1.7506860712521732</c:v>
                </c:pt>
                <c:pt idx="25">
                  <c:v>3.0902323061678132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D76-436C-8F7F-794B9B199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848"/>
        <c:axId val="325344632"/>
      </c:lineChart>
      <c:catAx>
        <c:axId val="325343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4632"/>
        <c:crosses val="autoZero"/>
        <c:auto val="1"/>
        <c:lblAlgn val="ctr"/>
        <c:lblOffset val="100"/>
        <c:noMultiLvlLbl val="0"/>
      </c:catAx>
      <c:valAx>
        <c:axId val="325344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Evaluated</a:t>
                </a:r>
                <a:r>
                  <a:rPr lang="en-AU" baseline="0"/>
                  <a:t> x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38</xdr:row>
      <xdr:rowOff>133350</xdr:rowOff>
    </xdr:from>
    <xdr:ext cx="4914900" cy="1499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52400" y="5153025"/>
              <a:ext cx="4914900" cy="14990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𝑫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𝒆𝒓𝒇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𝝁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𝝈</m:t>
                                </m:r>
                                <m:rad>
                                  <m:radPr>
                                    <m:degHide m:val="on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radPr>
                                  <m:deg/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e>
                                </m:rad>
                              </m:den>
                            </m:f>
                          </m:e>
                        </m:d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𝒆𝒓𝒇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num>
                              <m:den>
                                <m:rad>
                                  <m:radPr>
                                    <m:degHide m:val="on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radPr>
                                  <m:deg/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e>
                                </m:rad>
                              </m:den>
                            </m:f>
                          </m:e>
                        </m:d>
                      </m:e>
                    </m:d>
                  </m:oMath>
                </m:oMathPara>
              </a14:m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erf is error function</a:t>
              </a: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𝝁</m:t>
                  </m:r>
                </m:oMath>
              </a14:m>
              <a:r>
                <a:rPr lang="en-AU" sz="1400" b="1"/>
                <a:t>= arithmetic mean = 0</a:t>
              </a: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𝝈</m:t>
                  </m:r>
                </m:oMath>
              </a14:m>
              <a:r>
                <a:rPr lang="en-AU" sz="1400" b="1"/>
                <a:t> = standard deviation = 1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52400" y="5153025"/>
              <a:ext cx="4914900" cy="14990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𝑫(𝒙)=𝟏/𝟐 [𝟏+𝒆𝒓𝒇((𝒙−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𝝁)/(𝝈√𝟐))]=𝟏/𝟐 [𝟏+𝒆𝒓𝒇(𝒙/√𝟐)]</a:t>
              </a:r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erf is error function</a:t>
              </a: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𝝁</a:t>
              </a:r>
              <a:r>
                <a:rPr lang="en-AU" sz="1400" b="1"/>
                <a:t>= arithmetic mean = 0</a:t>
              </a: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𝝈</a:t>
              </a:r>
              <a:r>
                <a:rPr lang="en-AU" sz="1400" b="1"/>
                <a:t> = standard deviation = 1</a:t>
              </a: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466724</xdr:colOff>
      <xdr:row>3</xdr:row>
      <xdr:rowOff>152399</xdr:rowOff>
    </xdr:from>
    <xdr:to>
      <xdr:col>4</xdr:col>
      <xdr:colOff>4619625</xdr:colOff>
      <xdr:row>30</xdr:row>
      <xdr:rowOff>123824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0.82372</cdr:x>
      <cdr:y>0.90993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895851" y="3752833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>
    <tabColor theme="5" tint="-0.249977111117893"/>
  </sheetPr>
  <dimension ref="A1:E6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43</v>
      </c>
      <c r="B1" s="34"/>
      <c r="C1" s="34"/>
      <c r="D1" s="35" t="s">
        <v>73</v>
      </c>
      <c r="E1" s="36"/>
    </row>
    <row r="2" spans="1:5" ht="15" customHeight="1" x14ac:dyDescent="0.2">
      <c r="A2" s="5" t="str">
        <f ca="1">IF(1*LEFT(INFO("release"),2)&gt;=14,"Use of NORMSINV is not recommended for Excel 2010 and above","NORMSINV continuance after Excel 2013 is not assured")</f>
        <v>Use of NORMSINV is not recommended for Excel 2010 and above</v>
      </c>
      <c r="B2" s="4"/>
      <c r="C2" s="4"/>
      <c r="D2" s="6"/>
    </row>
    <row r="3" spans="1:5" ht="15.75" x14ac:dyDescent="0.25">
      <c r="A3" s="7" t="s">
        <v>30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42</v>
      </c>
      <c r="B4" s="4"/>
      <c r="C4" s="4"/>
      <c r="D4" s="10" t="s">
        <v>69</v>
      </c>
    </row>
    <row r="5" spans="1:5" x14ac:dyDescent="0.2">
      <c r="A5" s="11"/>
      <c r="B5" s="4"/>
      <c r="C5" s="4"/>
      <c r="D5" s="10"/>
    </row>
    <row r="6" spans="1:5" ht="15.75" x14ac:dyDescent="0.25">
      <c r="A6" s="7" t="s">
        <v>44</v>
      </c>
      <c r="B6" s="12"/>
      <c r="C6" s="12"/>
      <c r="D6" s="13" t="s">
        <v>70</v>
      </c>
    </row>
    <row r="7" spans="1:5" x14ac:dyDescent="0.2">
      <c r="A7" s="9"/>
      <c r="B7" s="12"/>
      <c r="C7" s="12"/>
      <c r="D7" s="10" t="s">
        <v>72</v>
      </c>
    </row>
    <row r="8" spans="1:5" x14ac:dyDescent="0.2">
      <c r="A8" s="14" t="s">
        <v>46</v>
      </c>
      <c r="B8" s="12"/>
      <c r="C8" s="12"/>
      <c r="D8" s="10" t="s">
        <v>71</v>
      </c>
    </row>
    <row r="9" spans="1:5" x14ac:dyDescent="0.2">
      <c r="A9" s="9"/>
      <c r="B9" s="12"/>
      <c r="C9" s="12"/>
      <c r="D9" s="10"/>
    </row>
    <row r="10" spans="1:5" x14ac:dyDescent="0.2">
      <c r="A10" s="9" t="s">
        <v>45</v>
      </c>
      <c r="B10" s="12"/>
      <c r="C10" s="12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12"/>
      <c r="C11" s="12"/>
      <c r="D11" s="10"/>
    </row>
    <row r="12" spans="1:5" x14ac:dyDescent="0.2">
      <c r="A12" s="14" t="s">
        <v>47</v>
      </c>
      <c r="B12" s="12"/>
      <c r="C12" s="12"/>
      <c r="D12" s="10"/>
    </row>
    <row r="13" spans="1:5" x14ac:dyDescent="0.2">
      <c r="A13" s="9"/>
      <c r="B13" s="12"/>
      <c r="C13" s="12"/>
      <c r="D13" s="10"/>
    </row>
    <row r="14" spans="1:5" x14ac:dyDescent="0.2">
      <c r="A14" s="14" t="s">
        <v>48</v>
      </c>
      <c r="B14" s="12"/>
      <c r="C14" s="12"/>
      <c r="D14" s="10"/>
    </row>
    <row r="15" spans="1:5" x14ac:dyDescent="0.2">
      <c r="A15" s="9"/>
      <c r="B15" s="12"/>
      <c r="C15" s="12"/>
      <c r="D15" s="13"/>
    </row>
    <row r="16" spans="1:5" ht="15.75" x14ac:dyDescent="0.25">
      <c r="A16" s="7" t="s">
        <v>41</v>
      </c>
      <c r="B16" s="4"/>
      <c r="C16" s="4"/>
      <c r="D16" s="4"/>
    </row>
    <row r="17" spans="1:4" ht="15.75" x14ac:dyDescent="0.25">
      <c r="A17" s="7"/>
      <c r="B17" s="4"/>
      <c r="C17" s="4"/>
      <c r="D17" s="4"/>
    </row>
    <row r="18" spans="1:4" x14ac:dyDescent="0.2">
      <c r="A18" s="15" t="s">
        <v>40</v>
      </c>
      <c r="B18" s="16"/>
      <c r="C18" s="16"/>
      <c r="D18" s="16"/>
    </row>
    <row r="19" spans="1:4" x14ac:dyDescent="0.2">
      <c r="A19" s="9"/>
      <c r="B19" s="12"/>
      <c r="C19" s="12"/>
      <c r="D19" s="12"/>
    </row>
    <row r="20" spans="1:4" x14ac:dyDescent="0.2">
      <c r="A20" s="9" t="s">
        <v>39</v>
      </c>
      <c r="B20" s="12"/>
      <c r="C20" s="12"/>
      <c r="D20" s="12"/>
    </row>
    <row r="21" spans="1:4" x14ac:dyDescent="0.2">
      <c r="A21" s="9"/>
      <c r="B21" s="12"/>
      <c r="C21" s="12"/>
      <c r="D21" s="12"/>
    </row>
    <row r="22" spans="1:4" x14ac:dyDescent="0.2">
      <c r="A22" s="9" t="s">
        <v>38</v>
      </c>
      <c r="B22" s="4"/>
      <c r="C22" s="4"/>
      <c r="D22" s="4"/>
    </row>
    <row r="23" spans="1:4" x14ac:dyDescent="0.2">
      <c r="A23" s="17"/>
      <c r="B23" s="4"/>
      <c r="C23" s="4"/>
      <c r="D23" s="4"/>
    </row>
    <row r="24" spans="1:4" x14ac:dyDescent="0.2">
      <c r="A24" s="14" t="s">
        <v>49</v>
      </c>
      <c r="B24" s="12"/>
      <c r="C24" s="12"/>
      <c r="D24" s="12"/>
    </row>
    <row r="25" spans="1:4" x14ac:dyDescent="0.2">
      <c r="A25" s="12"/>
      <c r="B25" s="4"/>
      <c r="C25" s="4"/>
      <c r="D25" s="4"/>
    </row>
    <row r="26" spans="1:4" x14ac:dyDescent="0.2">
      <c r="A26" s="9" t="s">
        <v>37</v>
      </c>
      <c r="B26" s="12"/>
      <c r="C26" s="12"/>
      <c r="D26" s="12"/>
    </row>
    <row r="27" spans="1:4" x14ac:dyDescent="0.2">
      <c r="A27" s="9"/>
      <c r="B27" s="12"/>
      <c r="C27" s="12"/>
      <c r="D27" s="12"/>
    </row>
    <row r="28" spans="1:4" x14ac:dyDescent="0.2">
      <c r="A28" s="9" t="s">
        <v>36</v>
      </c>
      <c r="B28" s="12"/>
      <c r="C28" s="12"/>
      <c r="D28" s="12"/>
    </row>
    <row r="29" spans="1:4" x14ac:dyDescent="0.2">
      <c r="A29" s="9"/>
      <c r="B29" s="12"/>
      <c r="C29" s="12"/>
      <c r="D29" s="12"/>
    </row>
    <row r="30" spans="1:4" ht="15.75" x14ac:dyDescent="0.25">
      <c r="A30" s="7" t="s">
        <v>35</v>
      </c>
      <c r="B30" s="4"/>
      <c r="C30" s="4"/>
      <c r="D30" s="4"/>
    </row>
    <row r="31" spans="1:4" x14ac:dyDescent="0.2">
      <c r="A31" s="9" t="s">
        <v>34</v>
      </c>
      <c r="B31" s="4"/>
      <c r="C31" s="4"/>
      <c r="D31" s="4"/>
    </row>
    <row r="32" spans="1:4" x14ac:dyDescent="0.2">
      <c r="A32" s="9"/>
      <c r="B32" s="4"/>
      <c r="C32" s="4"/>
      <c r="D32" s="4"/>
    </row>
    <row r="33" spans="1:4" ht="15.75" x14ac:dyDescent="0.25">
      <c r="A33" s="7" t="s">
        <v>33</v>
      </c>
      <c r="B33" s="4"/>
      <c r="C33" s="4"/>
      <c r="D33" s="4"/>
    </row>
    <row r="34" spans="1:4" x14ac:dyDescent="0.2">
      <c r="A34" s="18" t="s">
        <v>32</v>
      </c>
      <c r="B34" s="18" t="s">
        <v>31</v>
      </c>
      <c r="C34" s="18" t="s">
        <v>30</v>
      </c>
      <c r="D34" s="18" t="s">
        <v>29</v>
      </c>
    </row>
    <row r="35" spans="1:4" x14ac:dyDescent="0.2">
      <c r="A35" s="19" t="s">
        <v>28</v>
      </c>
      <c r="B35" s="19" t="s">
        <v>27</v>
      </c>
      <c r="C35" s="20" t="s">
        <v>26</v>
      </c>
      <c r="D35" s="21" t="s">
        <v>25</v>
      </c>
    </row>
    <row r="36" spans="1:4" x14ac:dyDescent="0.2">
      <c r="A36" s="4"/>
      <c r="B36" s="4"/>
      <c r="C36" s="4"/>
      <c r="D36" s="4"/>
    </row>
    <row r="37" spans="1:4" ht="15.75" x14ac:dyDescent="0.25">
      <c r="A37" s="7" t="s">
        <v>50</v>
      </c>
      <c r="B37" s="4"/>
      <c r="C37" s="4"/>
      <c r="D37" s="4"/>
    </row>
    <row r="38" spans="1:4" x14ac:dyDescent="0.2">
      <c r="A38" s="22" t="s">
        <v>51</v>
      </c>
      <c r="B38" s="4"/>
      <c r="C38" s="4"/>
      <c r="D38" s="4"/>
    </row>
    <row r="39" spans="1:4" ht="136.5" customHeight="1" x14ac:dyDescent="0.2">
      <c r="A39" s="4"/>
      <c r="B39" s="4"/>
      <c r="C39" s="4"/>
      <c r="D39" s="4"/>
    </row>
    <row r="40" spans="1:4" s="2" customFormat="1" x14ac:dyDescent="0.2">
      <c r="A40" s="4" t="s">
        <v>52</v>
      </c>
      <c r="B40" s="4"/>
      <c r="C40" s="4"/>
      <c r="D40" s="4"/>
    </row>
    <row r="41" spans="1:4" s="2" customFormat="1" ht="15.75" x14ac:dyDescent="0.25">
      <c r="A41" s="23" t="s">
        <v>53</v>
      </c>
      <c r="B41" s="4"/>
      <c r="C41" s="4"/>
      <c r="D41" s="4"/>
    </row>
    <row r="42" spans="1:4" s="2" customFormat="1" x14ac:dyDescent="0.2">
      <c r="A42" s="4"/>
      <c r="B42" s="4"/>
      <c r="C42" s="4"/>
      <c r="D42" s="4"/>
    </row>
    <row r="43" spans="1:4" ht="15.75" x14ac:dyDescent="0.25">
      <c r="A43" s="24" t="s">
        <v>62</v>
      </c>
      <c r="B43" s="4"/>
      <c r="C43" s="4"/>
      <c r="D43" s="4"/>
    </row>
    <row r="44" spans="1:4" x14ac:dyDescent="0.2">
      <c r="A44" s="25" t="s">
        <v>63</v>
      </c>
      <c r="B44" s="4"/>
      <c r="C44" s="4"/>
      <c r="D44" s="4"/>
    </row>
    <row r="45" spans="1:4" ht="30" customHeight="1" x14ac:dyDescent="0.2">
      <c r="A45" s="26" t="s">
        <v>65</v>
      </c>
      <c r="B45" s="27" t="s">
        <v>68</v>
      </c>
      <c r="C45" s="4"/>
      <c r="D45" s="4"/>
    </row>
    <row r="46" spans="1:4" x14ac:dyDescent="0.2">
      <c r="A46" s="25" t="s">
        <v>66</v>
      </c>
      <c r="B46" s="4"/>
      <c r="C46" s="4"/>
      <c r="D46" s="4"/>
    </row>
    <row r="47" spans="1:4" ht="30" customHeight="1" x14ac:dyDescent="0.2">
      <c r="A47" s="26" t="s">
        <v>67</v>
      </c>
      <c r="B47" s="27" t="s">
        <v>64</v>
      </c>
      <c r="C47" s="4"/>
      <c r="D47" s="4"/>
    </row>
    <row r="48" spans="1:4" x14ac:dyDescent="0.2">
      <c r="A48" s="28"/>
      <c r="B48" s="29"/>
      <c r="C48" s="29"/>
      <c r="D48" s="29"/>
    </row>
    <row r="49" spans="1:4" ht="15.75" x14ac:dyDescent="0.25">
      <c r="A49" s="7" t="s">
        <v>24</v>
      </c>
      <c r="B49" s="7"/>
      <c r="C49" s="7"/>
      <c r="D49" s="7"/>
    </row>
    <row r="50" spans="1:4" x14ac:dyDescent="0.2">
      <c r="A50" s="4"/>
      <c r="B50" s="4"/>
      <c r="C50" s="4"/>
      <c r="D50" s="4"/>
    </row>
    <row r="51" spans="1:4" x14ac:dyDescent="0.2">
      <c r="A51" s="18" t="s">
        <v>23</v>
      </c>
      <c r="B51" s="4"/>
      <c r="C51" s="4"/>
      <c r="D51" s="4"/>
    </row>
    <row r="52" spans="1:4" x14ac:dyDescent="0.2">
      <c r="A52" s="30" t="str">
        <f>'Example 1'!A1</f>
        <v>Example 1:- Simple Example Of Use Of NORMSINV</v>
      </c>
      <c r="B52" s="4"/>
      <c r="C52" s="4"/>
      <c r="D52" s="4" t="e">
        <f ca="1">_xlfn.FORMULATEXT(C52)</f>
        <v>#N/A</v>
      </c>
    </row>
    <row r="53" spans="1:4" x14ac:dyDescent="0.2">
      <c r="A53" s="30" t="str">
        <f>'Example 2'!A1</f>
        <v>Example 2:- Crosscheck Of NORMSINV With NORMSDIST</v>
      </c>
      <c r="B53" s="4"/>
      <c r="C53" s="4"/>
      <c r="D53" s="4" t="e">
        <f ca="1">_xlfn.FORMULATEXT(C53)</f>
        <v>#N/A</v>
      </c>
    </row>
    <row r="54" spans="1:4" x14ac:dyDescent="0.2">
      <c r="A54" s="30" t="str">
        <f>'Example 3'!A1</f>
        <v>Example 3:- Crosscheck Of NORMSINV With Formula</v>
      </c>
      <c r="B54" s="4"/>
      <c r="C54" s="4"/>
      <c r="D54" s="4"/>
    </row>
    <row r="55" spans="1:4" x14ac:dyDescent="0.2">
      <c r="A55" s="30" t="str">
        <f>'Example 4'!A1</f>
        <v>Example 4:- Validating Data For NORMSINV</v>
      </c>
      <c r="B55" s="4"/>
      <c r="C55" s="4"/>
      <c r="D55" s="4" t="e">
        <f ca="1">_xlfn.FORMULATEXT(C55)</f>
        <v>#N/A</v>
      </c>
    </row>
    <row r="56" spans="1:4" x14ac:dyDescent="0.2">
      <c r="A56" s="30" t="str">
        <f>'Example 5'!A1</f>
        <v>Example 5:- Charting NORMSINV</v>
      </c>
      <c r="B56" s="4"/>
      <c r="C56" s="4"/>
      <c r="D56" s="4"/>
    </row>
    <row r="57" spans="1:4" x14ac:dyDescent="0.2">
      <c r="A57" s="4"/>
      <c r="B57" s="4"/>
      <c r="C57" s="4"/>
      <c r="D57" s="4"/>
    </row>
    <row r="58" spans="1:4" ht="15.75" x14ac:dyDescent="0.25">
      <c r="A58" s="7" t="s">
        <v>3</v>
      </c>
      <c r="B58" s="4"/>
      <c r="C58" s="4"/>
      <c r="D58" s="4"/>
    </row>
    <row r="59" spans="1:4" x14ac:dyDescent="0.2">
      <c r="A59" s="4"/>
      <c r="B59" s="4"/>
      <c r="C59" s="4"/>
      <c r="D59" s="4"/>
    </row>
    <row r="60" spans="1:4" x14ac:dyDescent="0.2">
      <c r="A60" s="12" t="s">
        <v>2</v>
      </c>
      <c r="B60" s="4"/>
      <c r="C60" s="4"/>
      <c r="D60" s="4"/>
    </row>
    <row r="61" spans="1:4" x14ac:dyDescent="0.2">
      <c r="A61" s="12" t="s">
        <v>1</v>
      </c>
      <c r="B61" s="4"/>
      <c r="C61" s="4"/>
      <c r="D61" s="4"/>
    </row>
    <row r="62" spans="1:4" x14ac:dyDescent="0.2">
      <c r="A62" s="31" t="s">
        <v>0</v>
      </c>
      <c r="B62" s="4"/>
      <c r="C62" s="4"/>
      <c r="D62" s="4"/>
    </row>
    <row r="63" spans="1:4" x14ac:dyDescent="0.2">
      <c r="A63" s="12"/>
      <c r="B63" s="4"/>
      <c r="C63" s="4"/>
      <c r="D63" s="4"/>
    </row>
    <row r="64" spans="1:4" x14ac:dyDescent="0.2">
      <c r="A64" s="32"/>
      <c r="B64" s="32"/>
      <c r="C64" s="32"/>
      <c r="D64" s="32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58</v>
      </c>
      <c r="B1" s="34"/>
      <c r="C1" s="34"/>
      <c r="D1" s="34"/>
      <c r="E1" s="34"/>
    </row>
    <row r="2" spans="1:5" ht="15" customHeight="1" x14ac:dyDescent="0.2">
      <c r="A2" s="5" t="str">
        <f ca="1">IF(1*LEFT(INFO("release"),2)&gt;=14,"Use of NORMSINV is not recommended for Excel 2010 and above","NORMSINV continuance after Excel 2013 is not assured")</f>
        <v>Use of NORMSINV is not recommended for Excel 2010 and above</v>
      </c>
      <c r="B2" s="4"/>
      <c r="C2" s="4"/>
      <c r="D2" s="4"/>
      <c r="E2" s="4"/>
    </row>
    <row r="3" spans="1:5" x14ac:dyDescent="0.2">
      <c r="A3" s="18" t="s">
        <v>18</v>
      </c>
      <c r="B3" s="18" t="s">
        <v>17</v>
      </c>
      <c r="C3" s="4"/>
      <c r="D3" s="18"/>
      <c r="E3" s="18"/>
    </row>
    <row r="4" spans="1:5" x14ac:dyDescent="0.2">
      <c r="A4" s="12" t="s">
        <v>14</v>
      </c>
      <c r="B4" s="37">
        <v>0.8</v>
      </c>
      <c r="C4" s="4"/>
      <c r="D4" s="12"/>
      <c r="E4" s="18"/>
    </row>
    <row r="5" spans="1:5" x14ac:dyDescent="0.2">
      <c r="A5" s="4"/>
      <c r="B5" s="4"/>
      <c r="C5" s="4"/>
      <c r="D5" s="4"/>
      <c r="E5" s="18"/>
    </row>
    <row r="6" spans="1:5" x14ac:dyDescent="0.2">
      <c r="A6" s="12" t="s">
        <v>13</v>
      </c>
      <c r="B6" s="38">
        <f>_xlfn.NORM.S.INV(B4)</f>
        <v>0.84162123357291474</v>
      </c>
      <c r="C6" s="4"/>
      <c r="D6" s="12"/>
      <c r="E6" s="4"/>
    </row>
    <row r="7" spans="1:5" x14ac:dyDescent="0.2">
      <c r="A7" s="4" t="str">
        <f ca="1">"Formula in "&amp;ADDRESS(ROW(B6),COLUMN(B6),4)&amp;"   &gt;&gt;&gt;   "&amp;_xlfn.FORMULATEXT(B6)</f>
        <v>Formula in B6   &gt;&gt;&gt;   =NORM.S.INV(B4)</v>
      </c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59</v>
      </c>
      <c r="B1" s="34"/>
      <c r="C1" s="34"/>
      <c r="D1" s="34"/>
      <c r="E1" s="34"/>
    </row>
    <row r="2" spans="1:5" ht="15" customHeight="1" x14ac:dyDescent="0.2">
      <c r="A2" s="5" t="str">
        <f ca="1">IF(1*LEFT(INFO("release"),2)&gt;=14,"Use of NORMSINV is not recommended for Excel 2010 and above","NORMSINV continuance after Excel 2013 is not assured")</f>
        <v>Use of NORMSINV is not recommended for Excel 2010 and above</v>
      </c>
      <c r="B2" s="18"/>
      <c r="C2" s="18"/>
      <c r="D2" s="18"/>
      <c r="E2" s="18"/>
    </row>
    <row r="3" spans="1:5" x14ac:dyDescent="0.2">
      <c r="A3" s="18" t="s">
        <v>18</v>
      </c>
      <c r="B3" s="18" t="s">
        <v>17</v>
      </c>
      <c r="C3" s="4"/>
      <c r="D3" s="18"/>
      <c r="E3" s="18"/>
    </row>
    <row r="4" spans="1:5" x14ac:dyDescent="0.2">
      <c r="A4" s="12" t="s">
        <v>14</v>
      </c>
      <c r="B4" s="37">
        <v>0.75</v>
      </c>
      <c r="C4" s="4"/>
      <c r="D4" s="18"/>
      <c r="E4" s="18"/>
    </row>
    <row r="5" spans="1:5" x14ac:dyDescent="0.2">
      <c r="A5" s="12"/>
      <c r="B5" s="12"/>
      <c r="C5" s="12"/>
      <c r="D5" s="18"/>
      <c r="E5" s="18"/>
    </row>
    <row r="6" spans="1:5" x14ac:dyDescent="0.2">
      <c r="A6" s="18" t="s">
        <v>21</v>
      </c>
      <c r="B6" s="18"/>
      <c r="C6" s="18"/>
      <c r="D6" s="18"/>
      <c r="E6" s="18"/>
    </row>
    <row r="7" spans="1:5" x14ac:dyDescent="0.2">
      <c r="A7" s="12" t="s">
        <v>13</v>
      </c>
      <c r="B7" s="4">
        <f>NORMSINV(B4)</f>
        <v>0.67448975019608193</v>
      </c>
      <c r="C7" s="4"/>
      <c r="D7" s="18"/>
      <c r="E7" s="18"/>
    </row>
    <row r="8" spans="1:5" x14ac:dyDescent="0.2">
      <c r="A8" s="4" t="str">
        <f ca="1">"Formula in "&amp;ADDRESS(ROW(B7),COLUMN(B7),4)&amp;"   &gt;&gt;&gt;   "&amp;_xlfn.FORMULATEXT(B7)</f>
        <v>Formula in B7   &gt;&gt;&gt;   =NORMSINV(B4)</v>
      </c>
      <c r="B8" s="4"/>
      <c r="C8" s="4"/>
      <c r="D8" s="18"/>
      <c r="E8" s="18"/>
    </row>
    <row r="9" spans="1:5" x14ac:dyDescent="0.2">
      <c r="A9" s="4"/>
      <c r="B9" s="4"/>
      <c r="C9" s="4"/>
      <c r="D9" s="18"/>
      <c r="E9" s="18"/>
    </row>
    <row r="10" spans="1:5" x14ac:dyDescent="0.2">
      <c r="A10" s="18" t="s">
        <v>22</v>
      </c>
      <c r="B10" s="4"/>
      <c r="C10" s="4"/>
      <c r="D10" s="18"/>
      <c r="E10" s="18"/>
    </row>
    <row r="11" spans="1:5" x14ac:dyDescent="0.2">
      <c r="A11" s="12" t="s">
        <v>13</v>
      </c>
      <c r="B11" s="4">
        <f>_xlfn.NORM.S.DIST(B7,TRUE)</f>
        <v>0.75000000000000011</v>
      </c>
      <c r="C11" s="4"/>
      <c r="D11" s="18"/>
      <c r="E11" s="18"/>
    </row>
    <row r="12" spans="1:5" x14ac:dyDescent="0.2">
      <c r="A12" s="4" t="str">
        <f ca="1">"Formula in "&amp;ADDRESS(ROW(B11),COLUMN(B11),4)&amp;"   &gt;&gt;&gt;   "&amp;_xlfn.FORMULATEXT(B11)</f>
        <v>Formula in B11   &gt;&gt;&gt;   =NORM.S.DIST(B7,TRUE)</v>
      </c>
      <c r="B12" s="4"/>
      <c r="C12" s="4"/>
      <c r="D12" s="18"/>
      <c r="E12" s="18"/>
    </row>
    <row r="13" spans="1:5" x14ac:dyDescent="0.2">
      <c r="A13" s="4"/>
      <c r="B13" s="4"/>
      <c r="C13" s="4"/>
      <c r="D13" s="18"/>
      <c r="E13" s="18"/>
    </row>
    <row r="14" spans="1:5" x14ac:dyDescent="0.2">
      <c r="A14" s="12" t="s">
        <v>19</v>
      </c>
      <c r="B14" s="4" t="str">
        <f>IF(B4=B11,"Checks OK","Crosscheck Test Failed!")</f>
        <v>Checks OK</v>
      </c>
      <c r="C14" s="4"/>
      <c r="D14" s="18"/>
      <c r="E14" s="18"/>
    </row>
    <row r="15" spans="1:5" x14ac:dyDescent="0.2">
      <c r="A15" s="12"/>
      <c r="B15" s="4"/>
      <c r="C15" s="4"/>
      <c r="D15" s="18"/>
      <c r="E15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60</v>
      </c>
      <c r="B1" s="34"/>
      <c r="C1" s="34"/>
      <c r="D1" s="34"/>
      <c r="E1" s="34"/>
    </row>
    <row r="2" spans="1:5" ht="15" customHeight="1" x14ac:dyDescent="0.2">
      <c r="A2" s="5" t="str">
        <f ca="1">IF(1*LEFT(INFO("release"),2)&gt;=14,"Use of NORMSINV is not recommended for Excel 2010 and above","NORMSINV continuance after Excel 2013 is not assured")</f>
        <v>Use of NORMSINV is not recommended for Excel 2010 and above</v>
      </c>
      <c r="B2" s="18"/>
      <c r="C2" s="18"/>
      <c r="D2" s="18"/>
      <c r="E2" s="18"/>
    </row>
    <row r="3" spans="1:5" x14ac:dyDescent="0.2">
      <c r="A3" s="18" t="s">
        <v>18</v>
      </c>
      <c r="B3" s="18" t="s">
        <v>17</v>
      </c>
      <c r="C3" s="4"/>
      <c r="D3" s="18"/>
      <c r="E3" s="18"/>
    </row>
    <row r="4" spans="1:5" x14ac:dyDescent="0.2">
      <c r="A4" s="12" t="s">
        <v>14</v>
      </c>
      <c r="B4" s="37">
        <v>0.9</v>
      </c>
      <c r="C4" s="4"/>
      <c r="D4" s="18"/>
      <c r="E4" s="18"/>
    </row>
    <row r="5" spans="1:5" x14ac:dyDescent="0.2">
      <c r="A5" s="12"/>
      <c r="B5" s="12"/>
      <c r="C5" s="12"/>
      <c r="D5" s="18"/>
      <c r="E5" s="18"/>
    </row>
    <row r="6" spans="1:5" x14ac:dyDescent="0.2">
      <c r="A6" s="18" t="s">
        <v>21</v>
      </c>
      <c r="B6" s="18"/>
      <c r="C6" s="18"/>
      <c r="D6" s="18"/>
      <c r="E6" s="18"/>
    </row>
    <row r="7" spans="1:5" x14ac:dyDescent="0.2">
      <c r="A7" s="12" t="s">
        <v>13</v>
      </c>
      <c r="B7" s="4">
        <f>NORMSINV(B4)</f>
        <v>1.2815515655446006</v>
      </c>
      <c r="C7" s="4"/>
      <c r="D7" s="18"/>
      <c r="E7" s="18"/>
    </row>
    <row r="8" spans="1:5" x14ac:dyDescent="0.2">
      <c r="A8" s="4" t="str">
        <f ca="1">"Formula in "&amp;ADDRESS(ROW(B7),COLUMN(B7),4)&amp;"   &gt;&gt;&gt;   "&amp;_xlfn.FORMULATEXT(B7)</f>
        <v>Formula in B7   &gt;&gt;&gt;   =NORMSINV(B4)</v>
      </c>
      <c r="B8" s="4"/>
      <c r="C8" s="4"/>
      <c r="D8" s="18"/>
      <c r="E8" s="18"/>
    </row>
    <row r="9" spans="1:5" x14ac:dyDescent="0.2">
      <c r="A9" s="4"/>
      <c r="B9" s="4"/>
      <c r="C9" s="4"/>
      <c r="D9" s="18"/>
      <c r="E9" s="18"/>
    </row>
    <row r="10" spans="1:5" x14ac:dyDescent="0.2">
      <c r="A10" s="18" t="s">
        <v>20</v>
      </c>
      <c r="B10" s="4"/>
      <c r="C10" s="4"/>
      <c r="D10" s="18"/>
      <c r="E10" s="18"/>
    </row>
    <row r="11" spans="1:5" x14ac:dyDescent="0.2">
      <c r="A11" s="12" t="s">
        <v>14</v>
      </c>
      <c r="B11" s="4">
        <f>(1+ERF(B7/2^0.5))/2</f>
        <v>0.9</v>
      </c>
      <c r="C11" s="4"/>
      <c r="D11" s="18"/>
      <c r="E11" s="18"/>
    </row>
    <row r="12" spans="1:5" x14ac:dyDescent="0.2">
      <c r="A12" s="4" t="str">
        <f ca="1">"Formula in "&amp;ADDRESS(ROW(B11),COLUMN(B11),4)&amp;"   &gt;&gt;&gt;   "&amp;_xlfn.FORMULATEXT(B11)</f>
        <v>Formula in B11   &gt;&gt;&gt;   =(1+ERF(B7/2^0.5))/2</v>
      </c>
      <c r="B12" s="4"/>
      <c r="C12" s="4"/>
      <c r="D12" s="18"/>
      <c r="E12" s="18"/>
    </row>
    <row r="13" spans="1:5" x14ac:dyDescent="0.2">
      <c r="A13" s="4"/>
      <c r="B13" s="4"/>
      <c r="C13" s="4"/>
      <c r="D13" s="4"/>
      <c r="E13" s="4"/>
    </row>
    <row r="14" spans="1:5" x14ac:dyDescent="0.2">
      <c r="A14" s="12" t="s">
        <v>19</v>
      </c>
      <c r="B14" s="4" t="str">
        <f>IF(B4=B11,"Checks OK","Crosscheck Test Failed!")</f>
        <v>Checks OK</v>
      </c>
      <c r="C14" s="4"/>
      <c r="D14" s="12"/>
      <c r="E14" s="4"/>
    </row>
    <row r="15" spans="1:5" x14ac:dyDescent="0.2">
      <c r="A15" s="4"/>
      <c r="B15" s="4"/>
      <c r="C15" s="4"/>
      <c r="D15" s="4"/>
      <c r="E15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61</v>
      </c>
      <c r="B1" s="34"/>
      <c r="C1" s="34"/>
      <c r="D1" s="34"/>
      <c r="E1" s="34"/>
    </row>
    <row r="2" spans="1:5" ht="15" customHeight="1" x14ac:dyDescent="0.2">
      <c r="A2" s="5" t="str">
        <f ca="1">IF(1*LEFT(INFO("release"),2)&gt;=14,"Use of NORMSINV is not recommended for Excel 2010 and above","NORMSINV continuance after Excel 2013 is not assured")</f>
        <v>Use of NORMSINV is not recommended for Excel 2010 and above</v>
      </c>
      <c r="B2" s="4"/>
      <c r="C2" s="4"/>
      <c r="D2" s="4"/>
      <c r="E2" s="4"/>
    </row>
    <row r="3" spans="1:5" ht="25.5" x14ac:dyDescent="0.2">
      <c r="A3" s="40" t="s">
        <v>18</v>
      </c>
      <c r="B3" s="41" t="s">
        <v>17</v>
      </c>
      <c r="C3" s="42" t="s">
        <v>16</v>
      </c>
      <c r="D3" s="40" t="s">
        <v>15</v>
      </c>
      <c r="E3" s="4"/>
    </row>
    <row r="4" spans="1:5" x14ac:dyDescent="0.2">
      <c r="A4" s="12" t="s">
        <v>14</v>
      </c>
      <c r="B4" s="37">
        <v>0.95</v>
      </c>
      <c r="C4" s="4">
        <f>IF(AND(B4&gt;0,B4&lt;1),0,"Data input error")</f>
        <v>0</v>
      </c>
      <c r="D4" s="4" t="str">
        <f ca="1">_xlfn.FORMULATEXT(C4)</f>
        <v>=IF(AND(B4&gt;0,B4&lt;1),0,"Data input error")</v>
      </c>
      <c r="E4" s="4"/>
    </row>
    <row r="5" spans="1:5" x14ac:dyDescent="0.2">
      <c r="A5" s="4"/>
      <c r="B5" s="4"/>
      <c r="C5" s="4"/>
      <c r="D5" s="4"/>
      <c r="E5" s="4"/>
    </row>
    <row r="6" spans="1:5" x14ac:dyDescent="0.2">
      <c r="A6" s="12" t="s">
        <v>13</v>
      </c>
      <c r="B6" s="4">
        <f>NORMSINV(B4)</f>
        <v>1.6448536269514715</v>
      </c>
      <c r="C6" s="4">
        <f>IF(SUM(C4:C4)=0,0,"Data input error")</f>
        <v>0</v>
      </c>
      <c r="D6" s="4" t="str">
        <f ca="1">_xlfn.FORMULATEXT(C6)</f>
        <v>=IF(SUM(C4:C4)=0,0,"Data input error")</v>
      </c>
      <c r="E6" s="4"/>
    </row>
    <row r="7" spans="1:5" x14ac:dyDescent="0.2">
      <c r="A7" s="4" t="str">
        <f ca="1">"Formula in "&amp;ADDRESS(ROW(B6),COLUMN(B6),4)&amp;"   &gt;&gt;&gt;   "&amp;_xlfn.FORMULATEXT(B6)</f>
        <v>Formula in B6   &gt;&gt;&gt;   =NORMSINV(B4)</v>
      </c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4" t="s">
        <v>12</v>
      </c>
      <c r="B9" s="4"/>
      <c r="C9" s="4"/>
      <c r="D9" s="4"/>
      <c r="E9" s="4"/>
    </row>
    <row r="10" spans="1:5" x14ac:dyDescent="0.2">
      <c r="A10" s="43" t="s">
        <v>11</v>
      </c>
      <c r="B10" s="40" t="s">
        <v>10</v>
      </c>
      <c r="C10" s="44" t="s">
        <v>9</v>
      </c>
      <c r="D10" s="40" t="s">
        <v>8</v>
      </c>
      <c r="E10" s="18"/>
    </row>
    <row r="11" spans="1:5" x14ac:dyDescent="0.2">
      <c r="A11" s="4" t="str">
        <f>A4</f>
        <v>Probability</v>
      </c>
      <c r="B11" s="12" t="s">
        <v>7</v>
      </c>
      <c r="C11" s="4"/>
      <c r="D11" s="4"/>
      <c r="E11" s="4"/>
    </row>
    <row r="12" spans="1:5" x14ac:dyDescent="0.2">
      <c r="A12" s="4"/>
      <c r="B12" s="12" t="s">
        <v>6</v>
      </c>
      <c r="C12" s="4"/>
      <c r="D12" s="4"/>
      <c r="E12" s="4"/>
    </row>
    <row r="13" spans="1:5" x14ac:dyDescent="0.2">
      <c r="A13" s="4"/>
      <c r="B13" s="18" t="s">
        <v>5</v>
      </c>
      <c r="C13" s="18" t="b">
        <f>AND(B4&gt;0,B4&lt;1)</f>
        <v>1</v>
      </c>
      <c r="D13" s="4" t="str">
        <f ca="1">_xlfn.FORMULATEXT(C13)</f>
        <v>=AND(B4&gt;0,B4&lt;1)</v>
      </c>
      <c r="E13" s="4"/>
    </row>
    <row r="14" spans="1:5" x14ac:dyDescent="0.2">
      <c r="A14" s="4"/>
      <c r="B14" s="18"/>
      <c r="C14" s="18"/>
      <c r="D14" s="4"/>
      <c r="E14" s="4"/>
    </row>
    <row r="15" spans="1:5" x14ac:dyDescent="0.2">
      <c r="A15" s="4"/>
      <c r="B15" s="4"/>
      <c r="C15" s="4"/>
      <c r="D15" s="4"/>
      <c r="E15" s="4"/>
    </row>
  </sheetData>
  <conditionalFormatting sqref="C6 C4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probability which must be greater than 0 and less than 1." promptTitle="Data Input Validation" prompt="Input probability which must be greater than 0 and less than 1." sqref="B4" xr:uid="{00000000-0002-0000-0400-000000000000}">
      <formula1>AND(B4&gt;0,B4&lt;1)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E35"/>
  <sheetViews>
    <sheetView zoomScaleNormal="100" workbookViewId="0"/>
  </sheetViews>
  <sheetFormatPr defaultColWidth="9.140625" defaultRowHeight="12.75" x14ac:dyDescent="0.2"/>
  <cols>
    <col min="1" max="4" width="10.7109375" style="1" customWidth="1"/>
    <col min="5" max="5" width="120.7109375" style="1" customWidth="1"/>
    <col min="6" max="16384" width="9.140625" style="1"/>
  </cols>
  <sheetData>
    <row r="1" spans="1:5" ht="30" customHeight="1" x14ac:dyDescent="0.2">
      <c r="A1" s="33" t="s">
        <v>4</v>
      </c>
      <c r="B1" s="34"/>
      <c r="C1" s="34"/>
      <c r="D1" s="34"/>
      <c r="E1" s="34"/>
    </row>
    <row r="2" spans="1:5" s="3" customFormat="1" ht="15" customHeight="1" x14ac:dyDescent="0.25">
      <c r="A2" s="5" t="str">
        <f ca="1">IF(1*LEFT(INFO("release"),2)&gt;=14,"Use of NORMSINV is not recommended for Excel 2010 and above","NORMSINV continuance after Excel 2013 is not assured")</f>
        <v>Use of NORMSINV is not recommended for Excel 2010 and above</v>
      </c>
      <c r="B2" s="4"/>
      <c r="C2" s="4"/>
      <c r="D2" s="4"/>
      <c r="E2" s="4"/>
    </row>
    <row r="3" spans="1:5" ht="15.75" x14ac:dyDescent="0.25">
      <c r="A3" s="7" t="s">
        <v>54</v>
      </c>
      <c r="B3" s="4"/>
      <c r="C3" s="4"/>
      <c r="D3" s="4"/>
      <c r="E3" s="4"/>
    </row>
    <row r="4" spans="1:5" x14ac:dyDescent="0.2">
      <c r="A4" s="12" t="s">
        <v>55</v>
      </c>
      <c r="B4" s="32">
        <v>0</v>
      </c>
      <c r="C4" s="4"/>
      <c r="D4" s="4"/>
      <c r="E4" s="4"/>
    </row>
    <row r="5" spans="1:5" x14ac:dyDescent="0.2">
      <c r="A5" s="12" t="s">
        <v>56</v>
      </c>
      <c r="B5" s="45">
        <v>1</v>
      </c>
      <c r="C5" s="4"/>
      <c r="D5" s="4"/>
      <c r="E5" s="4"/>
    </row>
    <row r="6" spans="1:5" x14ac:dyDescent="0.2">
      <c r="A6" s="46" t="s">
        <v>57</v>
      </c>
      <c r="B6" s="46"/>
      <c r="C6" s="47"/>
      <c r="D6" s="4"/>
      <c r="E6" s="4"/>
    </row>
    <row r="7" spans="1:5" x14ac:dyDescent="0.2">
      <c r="A7" s="48">
        <v>1E-4</v>
      </c>
      <c r="B7" s="49">
        <f t="shared" ref="B7:B32" si="0">NORMSINV($A7)</f>
        <v>-3.71901648545568</v>
      </c>
      <c r="C7" s="4"/>
      <c r="D7" s="4"/>
      <c r="E7" s="4"/>
    </row>
    <row r="8" spans="1:5" x14ac:dyDescent="0.2">
      <c r="A8" s="48">
        <v>0.04</v>
      </c>
      <c r="B8" s="49">
        <f t="shared" si="0"/>
        <v>-1.7506860712521695</v>
      </c>
      <c r="C8" s="49"/>
      <c r="D8" s="4"/>
      <c r="E8" s="4"/>
    </row>
    <row r="9" spans="1:5" x14ac:dyDescent="0.2">
      <c r="A9" s="48">
        <f t="shared" ref="A9:A31" si="1">A8+0.04</f>
        <v>0.08</v>
      </c>
      <c r="B9" s="49">
        <f t="shared" si="0"/>
        <v>-1.4050715603096353</v>
      </c>
      <c r="C9" s="49"/>
      <c r="D9" s="4"/>
      <c r="E9" s="4"/>
    </row>
    <row r="10" spans="1:5" x14ac:dyDescent="0.2">
      <c r="A10" s="48">
        <f t="shared" si="1"/>
        <v>0.12</v>
      </c>
      <c r="B10" s="49">
        <f t="shared" si="0"/>
        <v>-1.1749867920660904</v>
      </c>
      <c r="C10" s="49"/>
      <c r="D10" s="4"/>
      <c r="E10" s="4"/>
    </row>
    <row r="11" spans="1:5" x14ac:dyDescent="0.2">
      <c r="A11" s="48">
        <f t="shared" si="1"/>
        <v>0.16</v>
      </c>
      <c r="B11" s="49">
        <f t="shared" si="0"/>
        <v>-0.9944578832097497</v>
      </c>
      <c r="C11" s="49"/>
      <c r="D11" s="4"/>
      <c r="E11" s="4"/>
    </row>
    <row r="12" spans="1:5" x14ac:dyDescent="0.2">
      <c r="A12" s="48">
        <f t="shared" si="1"/>
        <v>0.2</v>
      </c>
      <c r="B12" s="49">
        <f t="shared" si="0"/>
        <v>-0.84162123357291452</v>
      </c>
      <c r="C12" s="49"/>
      <c r="D12" s="4"/>
      <c r="E12" s="4"/>
    </row>
    <row r="13" spans="1:5" x14ac:dyDescent="0.2">
      <c r="A13" s="48">
        <f t="shared" si="1"/>
        <v>0.24000000000000002</v>
      </c>
      <c r="B13" s="49">
        <f t="shared" si="0"/>
        <v>-0.7063025628400873</v>
      </c>
      <c r="C13" s="49"/>
      <c r="D13" s="4"/>
      <c r="E13" s="4"/>
    </row>
    <row r="14" spans="1:5" x14ac:dyDescent="0.2">
      <c r="A14" s="48">
        <f t="shared" si="1"/>
        <v>0.28000000000000003</v>
      </c>
      <c r="B14" s="49">
        <f t="shared" si="0"/>
        <v>-0.58284150727121631</v>
      </c>
      <c r="C14" s="49"/>
      <c r="D14" s="4"/>
      <c r="E14" s="4"/>
    </row>
    <row r="15" spans="1:5" x14ac:dyDescent="0.2">
      <c r="A15" s="48">
        <f t="shared" si="1"/>
        <v>0.32</v>
      </c>
      <c r="B15" s="49">
        <f t="shared" si="0"/>
        <v>-0.46769879911450829</v>
      </c>
      <c r="C15" s="49"/>
      <c r="D15" s="4"/>
      <c r="E15" s="4"/>
    </row>
    <row r="16" spans="1:5" x14ac:dyDescent="0.2">
      <c r="A16" s="48">
        <f t="shared" si="1"/>
        <v>0.36</v>
      </c>
      <c r="B16" s="49">
        <f t="shared" si="0"/>
        <v>-0.35845879325119384</v>
      </c>
      <c r="C16" s="49"/>
      <c r="D16" s="4"/>
      <c r="E16" s="4"/>
    </row>
    <row r="17" spans="1:5" x14ac:dyDescent="0.2">
      <c r="A17" s="48">
        <f t="shared" si="1"/>
        <v>0.39999999999999997</v>
      </c>
      <c r="B17" s="49">
        <f t="shared" si="0"/>
        <v>-0.25334710313579989</v>
      </c>
      <c r="C17" s="49"/>
      <c r="D17" s="4"/>
      <c r="E17" s="4"/>
    </row>
    <row r="18" spans="1:5" x14ac:dyDescent="0.2">
      <c r="A18" s="48">
        <f t="shared" si="1"/>
        <v>0.43999999999999995</v>
      </c>
      <c r="B18" s="49">
        <f t="shared" si="0"/>
        <v>-0.15096921549677741</v>
      </c>
      <c r="C18" s="49"/>
      <c r="D18" s="4"/>
      <c r="E18" s="4"/>
    </row>
    <row r="19" spans="1:5" x14ac:dyDescent="0.2">
      <c r="A19" s="48">
        <f t="shared" si="1"/>
        <v>0.47999999999999993</v>
      </c>
      <c r="B19" s="49">
        <f t="shared" si="0"/>
        <v>-5.0153583464733802E-2</v>
      </c>
      <c r="C19" s="49"/>
      <c r="D19" s="4"/>
      <c r="E19" s="4"/>
    </row>
    <row r="20" spans="1:5" x14ac:dyDescent="0.2">
      <c r="A20" s="48">
        <f t="shared" si="1"/>
        <v>0.51999999999999991</v>
      </c>
      <c r="B20" s="49">
        <f t="shared" si="0"/>
        <v>5.0153583464733392E-2</v>
      </c>
      <c r="C20" s="49"/>
      <c r="D20" s="4"/>
      <c r="E20" s="4"/>
    </row>
    <row r="21" spans="1:5" x14ac:dyDescent="0.2">
      <c r="A21" s="48">
        <f t="shared" si="1"/>
        <v>0.55999999999999994</v>
      </c>
      <c r="B21" s="49">
        <f t="shared" si="0"/>
        <v>0.15096921549677711</v>
      </c>
      <c r="C21" s="49"/>
      <c r="D21" s="4"/>
      <c r="E21" s="4"/>
    </row>
    <row r="22" spans="1:5" x14ac:dyDescent="0.2">
      <c r="A22" s="48">
        <f t="shared" si="1"/>
        <v>0.6</v>
      </c>
      <c r="B22" s="49">
        <f t="shared" si="0"/>
        <v>0.25334710313579978</v>
      </c>
      <c r="C22" s="49"/>
      <c r="D22" s="4"/>
      <c r="E22" s="4"/>
    </row>
    <row r="23" spans="1:5" x14ac:dyDescent="0.2">
      <c r="A23" s="48">
        <f t="shared" si="1"/>
        <v>0.64</v>
      </c>
      <c r="B23" s="49">
        <f t="shared" si="0"/>
        <v>0.35845879325119384</v>
      </c>
      <c r="C23" s="49"/>
      <c r="D23" s="4"/>
      <c r="E23" s="4"/>
    </row>
    <row r="24" spans="1:5" x14ac:dyDescent="0.2">
      <c r="A24" s="48">
        <f t="shared" si="1"/>
        <v>0.68</v>
      </c>
      <c r="B24" s="49">
        <f t="shared" si="0"/>
        <v>0.46769879911450835</v>
      </c>
      <c r="C24" s="49"/>
      <c r="D24" s="4"/>
      <c r="E24" s="4"/>
    </row>
    <row r="25" spans="1:5" x14ac:dyDescent="0.2">
      <c r="A25" s="48">
        <f t="shared" si="1"/>
        <v>0.72000000000000008</v>
      </c>
      <c r="B25" s="49">
        <f t="shared" si="0"/>
        <v>0.58284150727121642</v>
      </c>
      <c r="C25" s="49"/>
      <c r="D25" s="4"/>
      <c r="E25" s="4"/>
    </row>
    <row r="26" spans="1:5" x14ac:dyDescent="0.2">
      <c r="A26" s="48">
        <f t="shared" si="1"/>
        <v>0.76000000000000012</v>
      </c>
      <c r="B26" s="49">
        <f t="shared" si="0"/>
        <v>0.70630256284008752</v>
      </c>
      <c r="C26" s="49"/>
      <c r="D26" s="4"/>
      <c r="E26" s="4"/>
    </row>
    <row r="27" spans="1:5" x14ac:dyDescent="0.2">
      <c r="A27" s="48">
        <f t="shared" si="1"/>
        <v>0.80000000000000016</v>
      </c>
      <c r="B27" s="49">
        <f t="shared" si="0"/>
        <v>0.84162123357291396</v>
      </c>
      <c r="C27" s="49"/>
      <c r="D27" s="4"/>
      <c r="E27" s="4"/>
    </row>
    <row r="28" spans="1:5" x14ac:dyDescent="0.2">
      <c r="A28" s="48">
        <f t="shared" si="1"/>
        <v>0.84000000000000019</v>
      </c>
      <c r="B28" s="49">
        <f t="shared" si="0"/>
        <v>0.99445788320975625</v>
      </c>
      <c r="C28" s="49"/>
      <c r="D28" s="4"/>
      <c r="E28" s="4"/>
    </row>
    <row r="29" spans="1:5" x14ac:dyDescent="0.2">
      <c r="A29" s="48">
        <f t="shared" si="1"/>
        <v>0.88000000000000023</v>
      </c>
      <c r="B29" s="49">
        <f t="shared" si="0"/>
        <v>1.1749867920660908</v>
      </c>
      <c r="C29" s="49"/>
      <c r="D29" s="4"/>
      <c r="E29" s="4"/>
    </row>
    <row r="30" spans="1:5" x14ac:dyDescent="0.2">
      <c r="A30" s="48">
        <f t="shared" si="1"/>
        <v>0.92000000000000026</v>
      </c>
      <c r="B30" s="49">
        <f t="shared" si="0"/>
        <v>1.4050715603096342</v>
      </c>
      <c r="C30" s="49"/>
      <c r="D30" s="4"/>
      <c r="E30" s="4"/>
    </row>
    <row r="31" spans="1:5" x14ac:dyDescent="0.2">
      <c r="A31" s="48">
        <f t="shared" si="1"/>
        <v>0.9600000000000003</v>
      </c>
      <c r="B31" s="49">
        <f t="shared" si="0"/>
        <v>1.7506860712521732</v>
      </c>
      <c r="C31" s="49"/>
      <c r="D31" s="4"/>
      <c r="E31" s="4"/>
    </row>
    <row r="32" spans="1:5" x14ac:dyDescent="0.2">
      <c r="A32" s="48">
        <v>0.999</v>
      </c>
      <c r="B32" s="49">
        <f t="shared" si="0"/>
        <v>3.0902323061678132</v>
      </c>
      <c r="C32" s="49"/>
      <c r="D32" s="4"/>
      <c r="E32" s="4"/>
    </row>
    <row r="33" spans="1:5" x14ac:dyDescent="0.2">
      <c r="A33" s="4"/>
      <c r="B33" s="4"/>
      <c r="C33" s="4"/>
      <c r="D33" s="4"/>
      <c r="E33" s="4"/>
    </row>
    <row r="34" spans="1:5" x14ac:dyDescent="0.2">
      <c r="A34" s="50" t="str">
        <f ca="1">"The formula in the key cell "&amp;ADDRESS(ROW(B7),COLUMN(B7),4)&amp;" is: &gt;&gt;&gt;   "&amp;_xlfn.FORMULATEXT(B7)</f>
        <v>The formula in the key cell B7 is: &gt;&gt;&gt;   =NORMSINV($A7)</v>
      </c>
      <c r="B34" s="4"/>
      <c r="C34" s="4"/>
      <c r="D34" s="4"/>
      <c r="E34" s="4"/>
    </row>
    <row r="35" spans="1:5" x14ac:dyDescent="0.2">
      <c r="A35" s="4"/>
      <c r="B35" s="4"/>
      <c r="C35" s="4"/>
      <c r="D35" s="4"/>
      <c r="E35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NORMSINV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2013-05-23T20:39:16Z</dcterms:created>
  <dcterms:modified xsi:type="dcterms:W3CDTF">2020-08-26T14:10:30Z</dcterms:modified>
</cp:coreProperties>
</file>